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080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Foglio1!$A$1:$F$11</definedName>
  </definedNames>
  <calcPr calcId="125725"/>
</workbook>
</file>

<file path=xl/calcChain.xml><?xml version="1.0" encoding="utf-8"?>
<calcChain xmlns="http://schemas.openxmlformats.org/spreadsheetml/2006/main">
  <c r="F4" i="1"/>
  <c r="F5"/>
  <c r="F6"/>
  <c r="F7"/>
  <c r="F8"/>
  <c r="F3"/>
  <c r="E8"/>
  <c r="D8"/>
</calcChain>
</file>

<file path=xl/sharedStrings.xml><?xml version="1.0" encoding="utf-8"?>
<sst xmlns="http://schemas.openxmlformats.org/spreadsheetml/2006/main" count="20" uniqueCount="20">
  <si>
    <t>Friuli Venezia Giulia</t>
  </si>
  <si>
    <t>Regione</t>
  </si>
  <si>
    <t>Denominazione</t>
  </si>
  <si>
    <t>Codice Natura 2000</t>
  </si>
  <si>
    <t>Superficie a mare (ha)</t>
  </si>
  <si>
    <t>Superficie totale (ha)</t>
  </si>
  <si>
    <t>IT3340006</t>
  </si>
  <si>
    <t>Carso Triestino e Goriziano</t>
  </si>
  <si>
    <t>IT3320037</t>
  </si>
  <si>
    <t>Laguna di Marano e Grado</t>
  </si>
  <si>
    <t>IT3330005</t>
  </si>
  <si>
    <t>Foce dell'Isonzo - Isola della Cona</t>
  </si>
  <si>
    <t>IT3330006</t>
  </si>
  <si>
    <t>Valle Cavanata e Banco Mula di Muggia</t>
  </si>
  <si>
    <t>IT3330007</t>
  </si>
  <si>
    <t>Cavana di Monfalcone</t>
  </si>
  <si>
    <t>Totale</t>
  </si>
  <si>
    <t>Percentuale a mare (%)</t>
  </si>
  <si>
    <t>Tabella 1. Zone Speciali di Conservazione (ZSC) istituite aventi superficie a mare (aggiornamento a giugno 2014)</t>
  </si>
  <si>
    <r>
      <rPr>
        <b/>
        <sz val="10"/>
        <color theme="1"/>
        <rFont val="Arial"/>
        <family val="2"/>
      </rPr>
      <t>Fonte</t>
    </r>
    <r>
      <rPr>
        <sz val="10"/>
        <color theme="1"/>
        <rFont val="Arial"/>
        <family val="2"/>
      </rPr>
      <t>: decreto istitutivo (DM 21.10.2013); dati MATTM da elaborazione GIS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</si>
</sst>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1F497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0" fillId="0" borderId="0" xfId="0" applyNumberFormat="1"/>
    <xf numFmtId="0" fontId="2" fillId="0" borderId="0" xfId="0" applyFont="1"/>
    <xf numFmtId="1" fontId="2" fillId="0" borderId="0" xfId="0" applyNumberFormat="1" applyFont="1"/>
    <xf numFmtId="0" fontId="2" fillId="0" borderId="1" xfId="0" applyFont="1" applyBorder="1"/>
    <xf numFmtId="0" fontId="4" fillId="0" borderId="1" xfId="0" applyFont="1" applyBorder="1"/>
    <xf numFmtId="0" fontId="0" fillId="0" borderId="1" xfId="0" applyBorder="1"/>
    <xf numFmtId="0" fontId="5" fillId="0" borderId="0" xfId="0" applyFont="1"/>
    <xf numFmtId="0" fontId="3" fillId="0" borderId="1" xfId="0" applyFont="1" applyBorder="1" applyAlignment="1">
      <alignment horizontal="left"/>
    </xf>
    <xf numFmtId="3" fontId="2" fillId="0" borderId="1" xfId="0" applyNumberFormat="1" applyFont="1" applyBorder="1"/>
    <xf numFmtId="3" fontId="0" fillId="0" borderId="1" xfId="0" applyNumberFormat="1" applyBorder="1"/>
    <xf numFmtId="1" fontId="1" fillId="0" borderId="1" xfId="0" applyNumberFormat="1" applyFont="1" applyBorder="1"/>
    <xf numFmtId="3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1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D20" sqref="D20"/>
    </sheetView>
  </sheetViews>
  <sheetFormatPr defaultRowHeight="15"/>
  <cols>
    <col min="1" max="1" width="19.28515625" customWidth="1"/>
    <col min="2" max="2" width="18.42578125" style="1" customWidth="1"/>
    <col min="3" max="3" width="41.5703125" style="1" customWidth="1"/>
    <col min="4" max="4" width="24.28515625" customWidth="1"/>
    <col min="5" max="5" width="21.28515625" style="1" customWidth="1"/>
    <col min="6" max="6" width="12.7109375" customWidth="1"/>
    <col min="7" max="7" width="16.140625" customWidth="1"/>
  </cols>
  <sheetData>
    <row r="1" spans="1:6" ht="30" customHeight="1">
      <c r="A1" s="18" t="s">
        <v>18</v>
      </c>
      <c r="B1" s="18"/>
      <c r="C1" s="18"/>
      <c r="D1" s="18"/>
      <c r="E1" s="18"/>
    </row>
    <row r="2" spans="1:6" ht="29.25" customHeight="1">
      <c r="A2" s="13" t="s">
        <v>1</v>
      </c>
      <c r="B2" s="14" t="s">
        <v>3</v>
      </c>
      <c r="C2" s="14" t="s">
        <v>2</v>
      </c>
      <c r="D2" s="13" t="s">
        <v>5</v>
      </c>
      <c r="E2" s="14" t="s">
        <v>4</v>
      </c>
      <c r="F2" s="15" t="s">
        <v>17</v>
      </c>
    </row>
    <row r="3" spans="1:6">
      <c r="A3" s="4" t="s">
        <v>0</v>
      </c>
      <c r="B3" s="5" t="s">
        <v>6</v>
      </c>
      <c r="C3" s="5" t="s">
        <v>7</v>
      </c>
      <c r="D3" s="9">
        <v>9648</v>
      </c>
      <c r="E3" s="9">
        <v>229</v>
      </c>
      <c r="F3" s="16">
        <f>(E3/D3)*100</f>
        <v>2.3735489220563846</v>
      </c>
    </row>
    <row r="4" spans="1:6">
      <c r="A4" s="6"/>
      <c r="B4" s="5" t="s">
        <v>8</v>
      </c>
      <c r="C4" s="5" t="s">
        <v>9</v>
      </c>
      <c r="D4" s="10">
        <v>16363</v>
      </c>
      <c r="E4" s="9">
        <v>1003</v>
      </c>
      <c r="F4" s="16">
        <f t="shared" ref="F4:F8" si="0">(E4/D4)*100</f>
        <v>6.1296828209985943</v>
      </c>
    </row>
    <row r="5" spans="1:6">
      <c r="A5" s="6"/>
      <c r="B5" s="5" t="s">
        <v>10</v>
      </c>
      <c r="C5" s="5" t="s">
        <v>11</v>
      </c>
      <c r="D5" s="10">
        <v>2668</v>
      </c>
      <c r="E5" s="9">
        <v>1166</v>
      </c>
      <c r="F5" s="16">
        <f t="shared" si="0"/>
        <v>43.703148425787106</v>
      </c>
    </row>
    <row r="6" spans="1:6">
      <c r="A6" s="6"/>
      <c r="B6" s="5" t="s">
        <v>12</v>
      </c>
      <c r="C6" s="5" t="s">
        <v>13</v>
      </c>
      <c r="D6" s="10">
        <v>860</v>
      </c>
      <c r="E6" s="9">
        <v>591</v>
      </c>
      <c r="F6" s="16">
        <f t="shared" si="0"/>
        <v>68.720930232558146</v>
      </c>
    </row>
    <row r="7" spans="1:6">
      <c r="A7" s="6"/>
      <c r="B7" s="5" t="s">
        <v>14</v>
      </c>
      <c r="C7" s="5" t="s">
        <v>15</v>
      </c>
      <c r="D7" s="10">
        <v>133</v>
      </c>
      <c r="E7" s="9">
        <v>14</v>
      </c>
      <c r="F7" s="16">
        <f t="shared" si="0"/>
        <v>10.526315789473683</v>
      </c>
    </row>
    <row r="8" spans="1:6">
      <c r="A8" s="8" t="s">
        <v>16</v>
      </c>
      <c r="B8" s="11"/>
      <c r="C8" s="11"/>
      <c r="D8" s="12">
        <f>SUM(D3:D7)</f>
        <v>29672</v>
      </c>
      <c r="E8" s="12">
        <f>SUM(E3:E7)</f>
        <v>3003</v>
      </c>
      <c r="F8" s="17">
        <f t="shared" si="0"/>
        <v>10.12065246697223</v>
      </c>
    </row>
    <row r="9" spans="1:6">
      <c r="E9" s="3"/>
    </row>
    <row r="10" spans="1:6">
      <c r="A10" s="2" t="s">
        <v>19</v>
      </c>
      <c r="B10" s="3"/>
      <c r="C10" s="3"/>
      <c r="D10" s="2"/>
      <c r="E10" s="3"/>
    </row>
    <row r="11" spans="1:6">
      <c r="A11" s="2"/>
      <c r="B11" s="3"/>
      <c r="C11" s="3"/>
      <c r="D11" s="2"/>
      <c r="E11" s="3"/>
    </row>
    <row r="12" spans="1:6">
      <c r="A12" s="2"/>
      <c r="B12" s="3"/>
      <c r="C12" s="3"/>
      <c r="D12" s="2"/>
      <c r="E12" s="3"/>
    </row>
    <row r="13" spans="1:6">
      <c r="A13" s="2"/>
      <c r="B13" s="3"/>
      <c r="C13" s="3"/>
      <c r="D13" s="2"/>
      <c r="E13" s="3"/>
    </row>
    <row r="14" spans="1:6">
      <c r="A14" s="7"/>
      <c r="B14" s="3"/>
      <c r="C14" s="3"/>
      <c r="D14" s="2"/>
      <c r="E14" s="3"/>
    </row>
    <row r="15" spans="1:6">
      <c r="A15" s="7"/>
      <c r="B15" s="3"/>
      <c r="C15" s="3"/>
      <c r="D15" s="2"/>
      <c r="E15" s="3"/>
    </row>
    <row r="16" spans="1:6">
      <c r="A16" s="7"/>
      <c r="B16" s="3"/>
      <c r="C16" s="3"/>
      <c r="D16" s="2"/>
      <c r="E16" s="3"/>
    </row>
    <row r="17" spans="1:5">
      <c r="A17" s="7"/>
      <c r="B17" s="3"/>
      <c r="C17" s="3"/>
      <c r="D17" s="2"/>
      <c r="E17" s="3"/>
    </row>
    <row r="18" spans="1:5">
      <c r="A18" s="7"/>
      <c r="B18" s="3"/>
      <c r="C18" s="3"/>
      <c r="D18" s="2"/>
      <c r="E18" s="3"/>
    </row>
    <row r="19" spans="1:5">
      <c r="A19" s="2"/>
      <c r="B19" s="3"/>
      <c r="C19" s="3"/>
      <c r="D19" s="2"/>
      <c r="E19" s="3"/>
    </row>
    <row r="20" spans="1:5">
      <c r="A20" s="2"/>
      <c r="B20" s="3"/>
      <c r="C20" s="3"/>
      <c r="D20" s="2"/>
      <c r="E20" s="3"/>
    </row>
    <row r="21" spans="1:5">
      <c r="A21" s="2"/>
      <c r="B21" s="3"/>
      <c r="C21" s="3"/>
      <c r="D21" s="2"/>
      <c r="E21" s="3"/>
    </row>
    <row r="22" spans="1:5">
      <c r="A22" s="2"/>
      <c r="B22" s="3"/>
      <c r="C22" s="3"/>
      <c r="D22" s="2"/>
      <c r="E22" s="3"/>
    </row>
    <row r="23" spans="1:5">
      <c r="A23" s="2"/>
      <c r="B23" s="3"/>
      <c r="C23" s="3"/>
      <c r="D23" s="2"/>
      <c r="E23" s="3"/>
    </row>
    <row r="24" spans="1:5">
      <c r="A24" s="2"/>
      <c r="B24" s="3"/>
      <c r="C24" s="3"/>
      <c r="D24" s="2"/>
      <c r="E24" s="3"/>
    </row>
    <row r="25" spans="1:5">
      <c r="A25" s="2"/>
      <c r="B25" s="3"/>
      <c r="C25" s="3"/>
      <c r="D25" s="2"/>
      <c r="E25" s="3"/>
    </row>
    <row r="26" spans="1:5">
      <c r="A26" s="2"/>
      <c r="B26" s="3"/>
      <c r="C26" s="3"/>
      <c r="D26" s="2"/>
      <c r="E26" s="3"/>
    </row>
    <row r="27" spans="1:5">
      <c r="A27" s="2"/>
      <c r="B27" s="3"/>
      <c r="C27" s="3"/>
      <c r="D27" s="2"/>
      <c r="E27" s="3"/>
    </row>
    <row r="28" spans="1:5">
      <c r="A28" s="2"/>
      <c r="B28" s="3"/>
      <c r="C28" s="3"/>
      <c r="D28" s="2"/>
      <c r="E28" s="3"/>
    </row>
    <row r="29" spans="1:5">
      <c r="A29" s="2"/>
      <c r="B29" s="3"/>
      <c r="C29" s="3"/>
      <c r="D29" s="2"/>
      <c r="E29" s="3"/>
    </row>
    <row r="30" spans="1:5">
      <c r="A30" s="2"/>
      <c r="B30" s="3"/>
      <c r="C30" s="3"/>
      <c r="D30" s="2"/>
      <c r="E30" s="3"/>
    </row>
    <row r="31" spans="1:5">
      <c r="A31" s="2"/>
      <c r="B31" s="3"/>
      <c r="C31" s="3"/>
      <c r="D31" s="2"/>
      <c r="E31" s="3"/>
    </row>
    <row r="32" spans="1:5">
      <c r="A32" s="2"/>
      <c r="B32" s="3"/>
      <c r="C32" s="3"/>
      <c r="D32" s="2"/>
      <c r="E32" s="3"/>
    </row>
    <row r="33" spans="1:5">
      <c r="A33" s="2"/>
      <c r="B33" s="3"/>
      <c r="C33" s="3"/>
      <c r="D33" s="2"/>
      <c r="E33" s="3"/>
    </row>
    <row r="34" spans="1:5">
      <c r="A34" s="2"/>
      <c r="B34" s="3"/>
      <c r="C34" s="3"/>
      <c r="D34" s="2"/>
      <c r="E34" s="3"/>
    </row>
    <row r="35" spans="1:5">
      <c r="A35" s="2"/>
      <c r="B35" s="3"/>
      <c r="C35" s="3"/>
      <c r="D35" s="2"/>
      <c r="E35" s="3"/>
    </row>
    <row r="36" spans="1:5">
      <c r="A36" s="2"/>
      <c r="B36" s="3"/>
      <c r="C36" s="3"/>
      <c r="D36" s="2"/>
      <c r="E36" s="3"/>
    </row>
  </sheetData>
  <mergeCells count="1">
    <mergeCell ref="A1:E1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Olidata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BrecciaroliBDT</dc:creator>
  <cp:lastModifiedBy>piccini</cp:lastModifiedBy>
  <cp:lastPrinted>2014-08-29T09:36:00Z</cp:lastPrinted>
  <dcterms:created xsi:type="dcterms:W3CDTF">2014-06-03T12:42:35Z</dcterms:created>
  <dcterms:modified xsi:type="dcterms:W3CDTF">2014-08-29T09:36:19Z</dcterms:modified>
</cp:coreProperties>
</file>